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Лист1!$M$1:$M$7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Лист1!$A$6:$L$7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6" i="1"/>
  <c r="J8" i="1" s="1"/>
</calcChain>
</file>

<file path=xl/sharedStrings.xml><?xml version="1.0" encoding="utf-8"?>
<sst xmlns="http://schemas.openxmlformats.org/spreadsheetml/2006/main" count="28" uniqueCount="25">
  <si>
    <t>Материал</t>
  </si>
  <si>
    <t>Код КСМ</t>
  </si>
  <si>
    <t>Партия</t>
  </si>
  <si>
    <t>Склад</t>
  </si>
  <si>
    <t>Дата ПМ</t>
  </si>
  <si>
    <t>700002</t>
  </si>
  <si>
    <t>77007657</t>
  </si>
  <si>
    <t>77007658</t>
  </si>
  <si>
    <t>1392658</t>
  </si>
  <si>
    <t>1931811</t>
  </si>
  <si>
    <t>Емкость ЕПП 8-2000-1300-2</t>
  </si>
  <si>
    <t>Емкость ЕП 8-2000-2090-2</t>
  </si>
  <si>
    <t>ШТ</t>
  </si>
  <si>
    <t>2115</t>
  </si>
  <si>
    <t>Кол-во</t>
  </si>
  <si>
    <t>№ п/п</t>
  </si>
  <si>
    <t>1</t>
  </si>
  <si>
    <t>2</t>
  </si>
  <si>
    <t>Рыночная
 цена</t>
  </si>
  <si>
    <t>Рыночная
 стоимость</t>
  </si>
  <si>
    <t>Лот №12- Емкость</t>
  </si>
  <si>
    <t xml:space="preserve">Группа </t>
  </si>
  <si>
    <t xml:space="preserve"> ЕИ</t>
  </si>
  <si>
    <t>Стоимость Покупателя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</si>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</sst>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164" fontId="1" fillId="0" borderId="0" xfId="0" applyNumberFormat="1" applyFont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90" zoomScaleNormal="90" workbookViewId="0">
      <selection activeCell="M28" sqref="M28"/>
    </sheetView>
  </sheetViews>
  <sheetFormatPr defaultRowHeight="14.3" x14ac:dyDescent="0.25"/>
  <cols>
    <col min="1" max="1" width="7" style="4" customWidth="1"/>
    <col min="2" max="2" width="8.75" style="1" customWidth="1"/>
    <col min="3" max="3" width="10.625" style="1" customWidth="1"/>
    <col min="4" max="4" width="9.25" style="1" customWidth="1"/>
    <col min="5" max="5" width="27.875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0.5" customWidth="1"/>
  </cols>
  <sheetData>
    <row r="1" spans="1:13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3" spans="1:13" ht="19.05" x14ac:dyDescent="0.35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13" ht="28.55" x14ac:dyDescent="0.25">
      <c r="A5" s="16" t="s">
        <v>15</v>
      </c>
      <c r="B5" s="16" t="s">
        <v>21</v>
      </c>
      <c r="C5" s="16" t="s">
        <v>0</v>
      </c>
      <c r="D5" s="16" t="s">
        <v>1</v>
      </c>
      <c r="E5" s="16" t="s">
        <v>24</v>
      </c>
      <c r="F5" s="16" t="s">
        <v>2</v>
      </c>
      <c r="G5" s="16" t="s">
        <v>22</v>
      </c>
      <c r="H5" s="6" t="s">
        <v>14</v>
      </c>
      <c r="I5" s="12" t="s">
        <v>18</v>
      </c>
      <c r="J5" s="12" t="s">
        <v>19</v>
      </c>
      <c r="K5" s="6" t="s">
        <v>3</v>
      </c>
      <c r="L5" s="6" t="s">
        <v>4</v>
      </c>
      <c r="M5" s="6" t="s">
        <v>23</v>
      </c>
    </row>
    <row r="6" spans="1:13" x14ac:dyDescent="0.25">
      <c r="A6" s="10" t="s">
        <v>16</v>
      </c>
      <c r="B6" s="7" t="s">
        <v>5</v>
      </c>
      <c r="C6" s="7" t="s">
        <v>6</v>
      </c>
      <c r="D6" s="7" t="s">
        <v>8</v>
      </c>
      <c r="E6" s="7" t="s">
        <v>10</v>
      </c>
      <c r="F6" s="17">
        <v>3000820434</v>
      </c>
      <c r="G6" s="7" t="s">
        <v>12</v>
      </c>
      <c r="H6" s="8">
        <v>1</v>
      </c>
      <c r="I6" s="9">
        <v>123526.34</v>
      </c>
      <c r="J6" s="9">
        <f>H6*I6</f>
        <v>123526.34</v>
      </c>
      <c r="K6" s="10" t="s">
        <v>13</v>
      </c>
      <c r="L6" s="11">
        <v>43095</v>
      </c>
      <c r="M6" s="13"/>
    </row>
    <row r="7" spans="1:13" x14ac:dyDescent="0.25">
      <c r="A7" s="15" t="s">
        <v>17</v>
      </c>
      <c r="B7" s="7" t="s">
        <v>5</v>
      </c>
      <c r="C7" s="7" t="s">
        <v>7</v>
      </c>
      <c r="D7" s="7" t="s">
        <v>9</v>
      </c>
      <c r="E7" s="7" t="s">
        <v>11</v>
      </c>
      <c r="F7" s="17">
        <v>3000820435</v>
      </c>
      <c r="G7" s="7" t="s">
        <v>12</v>
      </c>
      <c r="H7" s="8">
        <v>1</v>
      </c>
      <c r="I7" s="9">
        <v>138348.92000000001</v>
      </c>
      <c r="J7" s="9">
        <f>H7*I7</f>
        <v>138348.92000000001</v>
      </c>
      <c r="K7" s="10" t="s">
        <v>13</v>
      </c>
      <c r="L7" s="11">
        <v>43095</v>
      </c>
      <c r="M7" s="13"/>
    </row>
    <row r="8" spans="1:13" x14ac:dyDescent="0.25">
      <c r="J8" s="14">
        <f>SUM(J6:J7)</f>
        <v>261875.26</v>
      </c>
    </row>
  </sheetData>
  <autoFilter ref="M1:M7"/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2025-09-12T04:28:11Z</dcterms:modified>
</cp:coreProperties>
</file>